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2" windowWidth="19440" windowHeight="7932" tabRatio="836"/>
  </bookViews>
  <sheets>
    <sheet name="РН-САМНГ-1.02.20" sheetId="49" r:id="rId1"/>
  </sheets>
  <definedNames>
    <definedName name="_xlnm._FilterDatabase" localSheetId="0" hidden="1">'РН-САМНГ-1.02.20'!$A$14:$R$42</definedName>
    <definedName name="_xlnm.Print_Titles" localSheetId="0">'РН-САМНГ-1.02.20'!$14:$14</definedName>
    <definedName name="_xlnm.Print_Area" localSheetId="0">'РН-САМНГ-1.02.20'!$A$1:$R$54</definedName>
  </definedNames>
  <calcPr calcId="145621"/>
</workbook>
</file>

<file path=xl/calcChain.xml><?xml version="1.0" encoding="utf-8"?>
<calcChain xmlns="http://schemas.openxmlformats.org/spreadsheetml/2006/main">
  <c r="R42" i="49" l="1"/>
  <c r="H42" i="49" l="1"/>
</calcChain>
</file>

<file path=xl/sharedStrings.xml><?xml version="1.0" encoding="utf-8"?>
<sst xmlns="http://schemas.openxmlformats.org/spreadsheetml/2006/main" count="299" uniqueCount="114">
  <si>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</si>
  <si>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</si>
  <si>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</si>
  <si>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</si>
  <si>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</si>
  <si>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</si>
  <si>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</si>
  <si>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</si>
  <si>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</si>
  <si>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</si>
  <si>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</si>
  <si>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</si>
  <si>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</si>
  <si>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</si>
  <si>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</si>
  <si>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</si>
  <si>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</si>
  <si>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</si>
  <si>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</si>
  <si>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</si>
  <si>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</si>
  <si>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</si>
  <si>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</si>
  <si>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</si>
  <si>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</si>
  <si>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</si>
  <si>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</si>
  <si>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</si>
  <si>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</si>
  <si>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</si>
  <si>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</si>
  <si>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</si>
  <si>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</si>
  <si>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</si>
  <si>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</si>
  <si>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</si>
  <si>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</si>
  <si>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</si>
  <si>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</si>
  <si>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</si>
  <si>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</si>
  <si>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</si>
  <si>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</si>
  <si>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</si>
  <si>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</si>
  <si>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</si>
  <si>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</si>
  <si>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</si>
  <si>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</si>
  <si>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</si>
  <si>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</si>
  <si>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</si>
  <si>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</si>
  <si>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</si>
  <si>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</si>
  <si>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АО "Самаранефтегаз"</t>
  </si>
  <si>
    <t>Нефтепогружной кабель б/у</t>
  </si>
  <si>
    <t>ЦРК, ООО "РН-Ремонт НПО", г. Отрадный</t>
  </si>
  <si>
    <t>м</t>
  </si>
  <si>
    <t xml:space="preserve"> CELF </t>
  </si>
  <si>
    <t>3х16</t>
  </si>
  <si>
    <t>Кабель нефтепогружной CELF 3х16 б/у</t>
  </si>
  <si>
    <t>Кабель нефтепогружной CELF 3х21 б/у</t>
  </si>
  <si>
    <t>3х21</t>
  </si>
  <si>
    <t>CELF</t>
  </si>
  <si>
    <t>Кабель нефтепогружной КЕСБП 3х13 б/у</t>
  </si>
  <si>
    <t>3х13</t>
  </si>
  <si>
    <t>КЕСБП</t>
  </si>
  <si>
    <t>Кабель нефтепогружной  КЕСБП-230 3х16 б/у</t>
  </si>
  <si>
    <t xml:space="preserve"> КЕСБП-230</t>
  </si>
  <si>
    <t>Кабель нефтепогружной  КЕСБП-230 3х13,3 б/у</t>
  </si>
  <si>
    <t>3х13,3</t>
  </si>
  <si>
    <t>Кабель нефтепогружной   КЕСБП-230 Келаф 3х21,15 б/у</t>
  </si>
  <si>
    <t>3х21,15</t>
  </si>
  <si>
    <t>КЕСБП-230</t>
  </si>
  <si>
    <t xml:space="preserve"> КЕСБП-230 Келаф </t>
  </si>
  <si>
    <t>Кабель нефтепогружной   КПБП-90 3х16 б/у</t>
  </si>
  <si>
    <t>КПБП-90</t>
  </si>
  <si>
    <t>Кабель нефтепогружной   КПБП-90 3х25 б/у</t>
  </si>
  <si>
    <t>3х25</t>
  </si>
  <si>
    <t>Кабель нефтепогружной  КПвТБП-140 3х16 б/у</t>
  </si>
  <si>
    <t>КПвТБП-140</t>
  </si>
  <si>
    <t>Кабель нефтепогружной  КПвТБП-160 3х16 б/у</t>
  </si>
  <si>
    <t>КПвТБП-160</t>
  </si>
  <si>
    <t>Кабель нефтепогружной  КПвТБП-160 3х25 б/у</t>
  </si>
  <si>
    <t>Кабель нефтепогружной  КПвТпБП4-160 3х16 б/у</t>
  </si>
  <si>
    <t>КПвТпБП4-160</t>
  </si>
  <si>
    <t>Кабель нефтепогружной  КПвТпБП4-160 3х25 б/у</t>
  </si>
  <si>
    <t>Кабель нефтепогружной  КПвТфБП-150 3х25 б/у</t>
  </si>
  <si>
    <t>КПвТфБП-150</t>
  </si>
  <si>
    <t>Кабель нефтепогружной  КПпБП-120 3х25 б/у</t>
  </si>
  <si>
    <t>КПпБП-120</t>
  </si>
  <si>
    <t>Кабель нефтепогружной  КППТБП-130 3х16 б/у</t>
  </si>
  <si>
    <t>КППТБП-130</t>
  </si>
  <si>
    <t>Кабель нефтепогружной  КППТБП-130 3х25 б/у</t>
  </si>
  <si>
    <t>Кабель нефтепогружной  КЭСБП-230 3х16 б/у</t>
  </si>
  <si>
    <t xml:space="preserve"> КЭСБП-230</t>
  </si>
  <si>
    <t>Кабель нефтепогружной  ЭПОП 3х13 б/у</t>
  </si>
  <si>
    <t>ЭПОП</t>
  </si>
  <si>
    <t>Кабель нефтепогружной  CELF 3х16 б/у</t>
  </si>
  <si>
    <t>Кабель нефтепогружной  Redalead ELB G4F 3х16  б/у</t>
  </si>
  <si>
    <t>Redalead ELB G4F</t>
  </si>
  <si>
    <t>Кабель нефтепогружной  КПвТпБП-160 3х16 б/у</t>
  </si>
  <si>
    <t>КПвТпБП-160</t>
  </si>
  <si>
    <t>Кабель нефтепогружной  КПвТфБП-150 3х16 б/у</t>
  </si>
  <si>
    <t>Кабель нефтепогружной  КПпБП-120 3х16 б/у</t>
  </si>
  <si>
    <t>Кабель нефтепогружной КППТБП-130 3х16 б/у</t>
  </si>
  <si>
    <t>Кабель нефтепогружной КППТБП-130 3х25 б/у</t>
  </si>
  <si>
    <t>Кабель нефтепогружной КЭСБП-230 3х16 б/у</t>
  </si>
  <si>
    <t>КЭСБП-230</t>
  </si>
  <si>
    <t>II</t>
  </si>
  <si>
    <t>III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</si>
  <si>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"Самаранефтегаз"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</si>
  <si>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РН-САМНГ-1.02.20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</si>
</sst>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1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4" fontId="10" fillId="3" borderId="3" xfId="0" applyNumberFormat="1" applyFont="1" applyFill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" xfId="4" applyNumberFormat="1" applyFont="1" applyFill="1" applyBorder="1" applyAlignment="1" applyProtection="1">
      <alignment horizontal="center" vertical="center" wrapText="1"/>
    </xf>
    <xf numFmtId="0" fontId="10" fillId="0" borderId="1" xfId="6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10" fillId="4" borderId="2" xfId="5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7">
    <cellStyle name="Обычный" xfId="0" builtinId="0"/>
    <cellStyle name="Обычный 2 2 2" xfId="4"/>
    <cellStyle name="Обычный 2 4 3 2" xfId="6"/>
    <cellStyle name="Обычный 3" xfId="3"/>
    <cellStyle name="Обычный_Лист2" xfId="2"/>
    <cellStyle name="Обычный_Формы документов к Регламенту 5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73"/>
  <sheetViews>
    <sheetView tabSelected="1" view="pageBreakPreview" zoomScale="40" zoomScaleNormal="80" zoomScaleSheetLayoutView="40" workbookViewId="0">
      <selection activeCell="Y15" sqref="Y1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0.21875" style="1" customWidth="1"/>
    <col min="4" max="4" width="27.88671875" style="1" customWidth="1"/>
    <col min="5" max="5" width="22.33203125" style="1" customWidth="1"/>
    <col min="6" max="6" width="16.5546875" style="1" customWidth="1"/>
    <col min="7" max="7" width="47.777343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5.77734375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5" customFormat="1" ht="13.8" x14ac:dyDescent="0.25">
      <c r="A9" s="43" t="s">
        <v>112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52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50</v>
      </c>
    </row>
    <row r="15" spans="1:18" s="53" customFormat="1" ht="25.2" customHeight="1" x14ac:dyDescent="0.3">
      <c r="A15" s="41">
        <v>1</v>
      </c>
      <c r="B15" s="63" t="s">
        <v>55</v>
      </c>
      <c r="C15" s="63" t="s">
        <v>113</v>
      </c>
      <c r="D15" s="60" t="s">
        <v>56</v>
      </c>
      <c r="E15" s="64" t="s">
        <v>59</v>
      </c>
      <c r="F15" s="64" t="s">
        <v>60</v>
      </c>
      <c r="G15" s="52" t="s">
        <v>61</v>
      </c>
      <c r="H15" s="67">
        <v>990</v>
      </c>
      <c r="I15" s="52" t="s">
        <v>58</v>
      </c>
      <c r="J15" s="59"/>
      <c r="K15" s="50"/>
      <c r="L15" s="41"/>
      <c r="M15" s="60" t="s">
        <v>57</v>
      </c>
      <c r="N15" s="59"/>
      <c r="O15" s="51"/>
      <c r="P15" s="52">
        <v>48230501522</v>
      </c>
      <c r="Q15" s="52" t="s">
        <v>110</v>
      </c>
      <c r="R15" s="68">
        <v>1.1592899999999999</v>
      </c>
    </row>
    <row r="16" spans="1:18" s="53" customFormat="1" ht="25.2" customHeight="1" x14ac:dyDescent="0.3">
      <c r="A16" s="54">
        <v>2</v>
      </c>
      <c r="B16" s="63" t="s">
        <v>55</v>
      </c>
      <c r="C16" s="63" t="s">
        <v>113</v>
      </c>
      <c r="D16" s="60" t="s">
        <v>56</v>
      </c>
      <c r="E16" s="64" t="s">
        <v>64</v>
      </c>
      <c r="F16" s="64" t="s">
        <v>63</v>
      </c>
      <c r="G16" s="52" t="s">
        <v>62</v>
      </c>
      <c r="H16" s="67">
        <v>695</v>
      </c>
      <c r="I16" s="52" t="s">
        <v>58</v>
      </c>
      <c r="J16" s="62"/>
      <c r="K16" s="57"/>
      <c r="L16" s="54"/>
      <c r="M16" s="60" t="s">
        <v>57</v>
      </c>
      <c r="N16" s="62"/>
      <c r="O16" s="58"/>
      <c r="P16" s="52">
        <v>48230501522</v>
      </c>
      <c r="Q16" s="52" t="s">
        <v>110</v>
      </c>
      <c r="R16" s="68">
        <v>0.87431000000000003</v>
      </c>
    </row>
    <row r="17" spans="1:18" s="53" customFormat="1" ht="25.2" customHeight="1" x14ac:dyDescent="0.3">
      <c r="A17" s="54">
        <v>3</v>
      </c>
      <c r="B17" s="63" t="s">
        <v>55</v>
      </c>
      <c r="C17" s="63" t="s">
        <v>113</v>
      </c>
      <c r="D17" s="60" t="s">
        <v>56</v>
      </c>
      <c r="E17" s="64" t="s">
        <v>67</v>
      </c>
      <c r="F17" s="64" t="s">
        <v>66</v>
      </c>
      <c r="G17" s="52" t="s">
        <v>65</v>
      </c>
      <c r="H17" s="67">
        <v>300</v>
      </c>
      <c r="I17" s="52" t="s">
        <v>58</v>
      </c>
      <c r="J17" s="62"/>
      <c r="K17" s="57"/>
      <c r="L17" s="54"/>
      <c r="M17" s="60" t="s">
        <v>57</v>
      </c>
      <c r="N17" s="62"/>
      <c r="O17" s="58"/>
      <c r="P17" s="52">
        <v>48230501522</v>
      </c>
      <c r="Q17" s="52" t="s">
        <v>110</v>
      </c>
      <c r="R17" s="68">
        <v>0.62039999999999995</v>
      </c>
    </row>
    <row r="18" spans="1:18" s="53" customFormat="1" ht="25.2" customHeight="1" x14ac:dyDescent="0.3">
      <c r="A18" s="41">
        <v>4</v>
      </c>
      <c r="B18" s="63" t="s">
        <v>55</v>
      </c>
      <c r="C18" s="63" t="s">
        <v>113</v>
      </c>
      <c r="D18" s="60" t="s">
        <v>56</v>
      </c>
      <c r="E18" s="64" t="s">
        <v>69</v>
      </c>
      <c r="F18" s="64" t="s">
        <v>60</v>
      </c>
      <c r="G18" s="52" t="s">
        <v>68</v>
      </c>
      <c r="H18" s="67">
        <v>3445</v>
      </c>
      <c r="I18" s="52" t="s">
        <v>58</v>
      </c>
      <c r="J18" s="62"/>
      <c r="K18" s="57"/>
      <c r="L18" s="54"/>
      <c r="M18" s="60" t="s">
        <v>57</v>
      </c>
      <c r="N18" s="62"/>
      <c r="O18" s="58"/>
      <c r="P18" s="52">
        <v>48230501522</v>
      </c>
      <c r="Q18" s="52" t="s">
        <v>110</v>
      </c>
      <c r="R18" s="68">
        <v>3.4932300000000001</v>
      </c>
    </row>
    <row r="19" spans="1:18" s="53" customFormat="1" ht="25.2" customHeight="1" x14ac:dyDescent="0.3">
      <c r="A19" s="41">
        <v>5</v>
      </c>
      <c r="B19" s="63" t="s">
        <v>55</v>
      </c>
      <c r="C19" s="63" t="s">
        <v>113</v>
      </c>
      <c r="D19" s="60" t="s">
        <v>56</v>
      </c>
      <c r="E19" s="64" t="s">
        <v>74</v>
      </c>
      <c r="F19" s="64" t="s">
        <v>71</v>
      </c>
      <c r="G19" s="52" t="s">
        <v>70</v>
      </c>
      <c r="H19" s="67">
        <v>8737</v>
      </c>
      <c r="I19" s="52" t="s">
        <v>58</v>
      </c>
      <c r="J19" s="62"/>
      <c r="K19" s="57"/>
      <c r="L19" s="54"/>
      <c r="M19" s="60" t="s">
        <v>57</v>
      </c>
      <c r="N19" s="62"/>
      <c r="O19" s="58"/>
      <c r="P19" s="52">
        <v>48230501522</v>
      </c>
      <c r="Q19" s="52" t="s">
        <v>110</v>
      </c>
      <c r="R19" s="68">
        <v>18.068116000000003</v>
      </c>
    </row>
    <row r="20" spans="1:18" s="53" customFormat="1" ht="25.2" customHeight="1" x14ac:dyDescent="0.3">
      <c r="A20" s="54">
        <v>6</v>
      </c>
      <c r="B20" s="63" t="s">
        <v>55</v>
      </c>
      <c r="C20" s="63" t="s">
        <v>113</v>
      </c>
      <c r="D20" s="60" t="s">
        <v>56</v>
      </c>
      <c r="E20" s="64" t="s">
        <v>75</v>
      </c>
      <c r="F20" s="64" t="s">
        <v>73</v>
      </c>
      <c r="G20" s="52" t="s">
        <v>72</v>
      </c>
      <c r="H20" s="67">
        <v>4762</v>
      </c>
      <c r="I20" s="52" t="s">
        <v>58</v>
      </c>
      <c r="J20" s="62"/>
      <c r="K20" s="57"/>
      <c r="L20" s="54"/>
      <c r="M20" s="60" t="s">
        <v>57</v>
      </c>
      <c r="N20" s="62"/>
      <c r="O20" s="58"/>
      <c r="P20" s="52">
        <v>48230501522</v>
      </c>
      <c r="Q20" s="52" t="s">
        <v>110</v>
      </c>
      <c r="R20" s="68">
        <v>5.990596</v>
      </c>
    </row>
    <row r="21" spans="1:18" s="53" customFormat="1" ht="25.2" customHeight="1" x14ac:dyDescent="0.3">
      <c r="A21" s="54">
        <v>7</v>
      </c>
      <c r="B21" s="63" t="s">
        <v>55</v>
      </c>
      <c r="C21" s="63" t="s">
        <v>113</v>
      </c>
      <c r="D21" s="60" t="s">
        <v>56</v>
      </c>
      <c r="E21" s="64" t="s">
        <v>77</v>
      </c>
      <c r="F21" s="64" t="s">
        <v>60</v>
      </c>
      <c r="G21" s="52" t="s">
        <v>76</v>
      </c>
      <c r="H21" s="67">
        <v>112540</v>
      </c>
      <c r="I21" s="52" t="s">
        <v>58</v>
      </c>
      <c r="J21" s="62"/>
      <c r="K21" s="57"/>
      <c r="L21" s="54"/>
      <c r="M21" s="60" t="s">
        <v>57</v>
      </c>
      <c r="N21" s="62"/>
      <c r="O21" s="58"/>
      <c r="P21" s="55">
        <v>48230511523</v>
      </c>
      <c r="Q21" s="55" t="s">
        <v>111</v>
      </c>
      <c r="R21" s="68">
        <v>114.11556</v>
      </c>
    </row>
    <row r="22" spans="1:18" s="53" customFormat="1" ht="25.2" customHeight="1" x14ac:dyDescent="0.3">
      <c r="A22" s="41">
        <v>8</v>
      </c>
      <c r="B22" s="63" t="s">
        <v>55</v>
      </c>
      <c r="C22" s="63" t="s">
        <v>113</v>
      </c>
      <c r="D22" s="60" t="s">
        <v>56</v>
      </c>
      <c r="E22" s="64" t="s">
        <v>77</v>
      </c>
      <c r="F22" s="64" t="s">
        <v>79</v>
      </c>
      <c r="G22" s="52" t="s">
        <v>78</v>
      </c>
      <c r="H22" s="67">
        <v>48826</v>
      </c>
      <c r="I22" s="52" t="s">
        <v>58</v>
      </c>
      <c r="J22" s="62"/>
      <c r="K22" s="57"/>
      <c r="L22" s="54"/>
      <c r="M22" s="60" t="s">
        <v>57</v>
      </c>
      <c r="N22" s="62"/>
      <c r="O22" s="58"/>
      <c r="P22" s="55">
        <v>48230511523</v>
      </c>
      <c r="Q22" s="55" t="s">
        <v>111</v>
      </c>
      <c r="R22" s="68">
        <v>59.274763999999998</v>
      </c>
    </row>
    <row r="23" spans="1:18" s="53" customFormat="1" ht="25.2" customHeight="1" x14ac:dyDescent="0.3">
      <c r="A23" s="41">
        <v>9</v>
      </c>
      <c r="B23" s="63" t="s">
        <v>55</v>
      </c>
      <c r="C23" s="63" t="s">
        <v>113</v>
      </c>
      <c r="D23" s="60" t="s">
        <v>56</v>
      </c>
      <c r="E23" s="64" t="s">
        <v>81</v>
      </c>
      <c r="F23" s="64" t="s">
        <v>60</v>
      </c>
      <c r="G23" s="52" t="s">
        <v>80</v>
      </c>
      <c r="H23" s="67">
        <v>1900</v>
      </c>
      <c r="I23" s="52" t="s">
        <v>58</v>
      </c>
      <c r="J23" s="62"/>
      <c r="K23" s="57"/>
      <c r="L23" s="54"/>
      <c r="M23" s="60" t="s">
        <v>57</v>
      </c>
      <c r="N23" s="62"/>
      <c r="O23" s="58"/>
      <c r="P23" s="55">
        <v>48230511523</v>
      </c>
      <c r="Q23" s="55" t="s">
        <v>111</v>
      </c>
      <c r="R23" s="68">
        <v>1.9266000000000001</v>
      </c>
    </row>
    <row r="24" spans="1:18" s="53" customFormat="1" ht="25.2" customHeight="1" x14ac:dyDescent="0.3">
      <c r="A24" s="54">
        <v>10</v>
      </c>
      <c r="B24" s="63" t="s">
        <v>55</v>
      </c>
      <c r="C24" s="63" t="s">
        <v>113</v>
      </c>
      <c r="D24" s="60" t="s">
        <v>56</v>
      </c>
      <c r="E24" s="64" t="s">
        <v>83</v>
      </c>
      <c r="F24" s="64" t="s">
        <v>60</v>
      </c>
      <c r="G24" s="52" t="s">
        <v>82</v>
      </c>
      <c r="H24" s="67">
        <v>27045</v>
      </c>
      <c r="I24" s="52" t="s">
        <v>58</v>
      </c>
      <c r="J24" s="62"/>
      <c r="K24" s="57"/>
      <c r="L24" s="54"/>
      <c r="M24" s="60" t="s">
        <v>57</v>
      </c>
      <c r="N24" s="62"/>
      <c r="O24" s="58"/>
      <c r="P24" s="55">
        <v>48230511523</v>
      </c>
      <c r="Q24" s="55" t="s">
        <v>111</v>
      </c>
      <c r="R24" s="68">
        <v>27.423629999999999</v>
      </c>
    </row>
    <row r="25" spans="1:18" s="53" customFormat="1" ht="25.2" customHeight="1" x14ac:dyDescent="0.3">
      <c r="A25" s="54">
        <v>11</v>
      </c>
      <c r="B25" s="63" t="s">
        <v>55</v>
      </c>
      <c r="C25" s="63" t="s">
        <v>113</v>
      </c>
      <c r="D25" s="60" t="s">
        <v>56</v>
      </c>
      <c r="E25" s="64" t="s">
        <v>83</v>
      </c>
      <c r="F25" s="64" t="s">
        <v>79</v>
      </c>
      <c r="G25" s="52" t="s">
        <v>84</v>
      </c>
      <c r="H25" s="67">
        <v>13730</v>
      </c>
      <c r="I25" s="52" t="s">
        <v>58</v>
      </c>
      <c r="J25" s="62"/>
      <c r="K25" s="57"/>
      <c r="L25" s="54"/>
      <c r="M25" s="60" t="s">
        <v>57</v>
      </c>
      <c r="N25" s="62"/>
      <c r="O25" s="58"/>
      <c r="P25" s="55">
        <v>48230511523</v>
      </c>
      <c r="Q25" s="55" t="s">
        <v>111</v>
      </c>
      <c r="R25" s="68">
        <v>16.668220000000002</v>
      </c>
    </row>
    <row r="26" spans="1:18" s="53" customFormat="1" ht="25.2" customHeight="1" x14ac:dyDescent="0.3">
      <c r="A26" s="41">
        <v>12</v>
      </c>
      <c r="B26" s="63" t="s">
        <v>55</v>
      </c>
      <c r="C26" s="63" t="s">
        <v>113</v>
      </c>
      <c r="D26" s="60" t="s">
        <v>56</v>
      </c>
      <c r="E26" s="64" t="s">
        <v>86</v>
      </c>
      <c r="F26" s="64" t="s">
        <v>60</v>
      </c>
      <c r="G26" s="52" t="s">
        <v>85</v>
      </c>
      <c r="H26" s="67">
        <v>23477</v>
      </c>
      <c r="I26" s="52" t="s">
        <v>58</v>
      </c>
      <c r="J26" s="62"/>
      <c r="K26" s="57"/>
      <c r="L26" s="54"/>
      <c r="M26" s="60" t="s">
        <v>57</v>
      </c>
      <c r="N26" s="62"/>
      <c r="O26" s="58"/>
      <c r="P26" s="55">
        <v>48230511523</v>
      </c>
      <c r="Q26" s="55" t="s">
        <v>111</v>
      </c>
      <c r="R26" s="68">
        <v>28.501077999999996</v>
      </c>
    </row>
    <row r="27" spans="1:18" s="53" customFormat="1" ht="25.2" customHeight="1" x14ac:dyDescent="0.3">
      <c r="A27" s="41">
        <v>13</v>
      </c>
      <c r="B27" s="63" t="s">
        <v>55</v>
      </c>
      <c r="C27" s="63" t="s">
        <v>113</v>
      </c>
      <c r="D27" s="60" t="s">
        <v>56</v>
      </c>
      <c r="E27" s="64" t="s">
        <v>86</v>
      </c>
      <c r="F27" s="64" t="s">
        <v>79</v>
      </c>
      <c r="G27" s="52" t="s">
        <v>87</v>
      </c>
      <c r="H27" s="67">
        <v>18210</v>
      </c>
      <c r="I27" s="52" t="s">
        <v>58</v>
      </c>
      <c r="J27" s="62"/>
      <c r="K27" s="57"/>
      <c r="L27" s="54"/>
      <c r="M27" s="60" t="s">
        <v>57</v>
      </c>
      <c r="N27" s="62"/>
      <c r="O27" s="58"/>
      <c r="P27" s="55">
        <v>48230511523</v>
      </c>
      <c r="Q27" s="55" t="s">
        <v>111</v>
      </c>
      <c r="R27" s="68">
        <v>22.106939999999998</v>
      </c>
    </row>
    <row r="28" spans="1:18" s="53" customFormat="1" ht="25.2" customHeight="1" x14ac:dyDescent="0.3">
      <c r="A28" s="54">
        <v>14</v>
      </c>
      <c r="B28" s="63" t="s">
        <v>55</v>
      </c>
      <c r="C28" s="63" t="s">
        <v>113</v>
      </c>
      <c r="D28" s="60" t="s">
        <v>56</v>
      </c>
      <c r="E28" s="64" t="s">
        <v>89</v>
      </c>
      <c r="F28" s="64" t="s">
        <v>79</v>
      </c>
      <c r="G28" s="52" t="s">
        <v>88</v>
      </c>
      <c r="H28" s="67">
        <v>265</v>
      </c>
      <c r="I28" s="52" t="s">
        <v>58</v>
      </c>
      <c r="J28" s="62"/>
      <c r="K28" s="57"/>
      <c r="L28" s="54"/>
      <c r="M28" s="60" t="s">
        <v>57</v>
      </c>
      <c r="N28" s="62"/>
      <c r="O28" s="58"/>
      <c r="P28" s="55">
        <v>48230511523</v>
      </c>
      <c r="Q28" s="55" t="s">
        <v>111</v>
      </c>
      <c r="R28" s="68">
        <v>0.32171</v>
      </c>
    </row>
    <row r="29" spans="1:18" s="53" customFormat="1" ht="25.2" customHeight="1" x14ac:dyDescent="0.3">
      <c r="A29" s="54">
        <v>15</v>
      </c>
      <c r="B29" s="63" t="s">
        <v>55</v>
      </c>
      <c r="C29" s="63" t="s">
        <v>113</v>
      </c>
      <c r="D29" s="60" t="s">
        <v>56</v>
      </c>
      <c r="E29" s="64" t="s">
        <v>91</v>
      </c>
      <c r="F29" s="64" t="s">
        <v>79</v>
      </c>
      <c r="G29" s="52" t="s">
        <v>90</v>
      </c>
      <c r="H29" s="67">
        <v>2264</v>
      </c>
      <c r="I29" s="52" t="s">
        <v>58</v>
      </c>
      <c r="J29" s="62"/>
      <c r="K29" s="57"/>
      <c r="L29" s="54"/>
      <c r="M29" s="60" t="s">
        <v>57</v>
      </c>
      <c r="N29" s="62"/>
      <c r="O29" s="58"/>
      <c r="P29" s="55">
        <v>48230511523</v>
      </c>
      <c r="Q29" s="55" t="s">
        <v>111</v>
      </c>
      <c r="R29" s="68">
        <v>2.7484960000000003</v>
      </c>
    </row>
    <row r="30" spans="1:18" s="53" customFormat="1" ht="25.2" customHeight="1" x14ac:dyDescent="0.3">
      <c r="A30" s="41">
        <v>16</v>
      </c>
      <c r="B30" s="63" t="s">
        <v>55</v>
      </c>
      <c r="C30" s="63" t="s">
        <v>113</v>
      </c>
      <c r="D30" s="60" t="s">
        <v>56</v>
      </c>
      <c r="E30" s="64" t="s">
        <v>93</v>
      </c>
      <c r="F30" s="64" t="s">
        <v>60</v>
      </c>
      <c r="G30" s="52" t="s">
        <v>92</v>
      </c>
      <c r="H30" s="67">
        <v>4395</v>
      </c>
      <c r="I30" s="52" t="s">
        <v>58</v>
      </c>
      <c r="J30" s="62"/>
      <c r="K30" s="57"/>
      <c r="L30" s="54"/>
      <c r="M30" s="60" t="s">
        <v>57</v>
      </c>
      <c r="N30" s="62"/>
      <c r="O30" s="58"/>
      <c r="P30" s="55">
        <v>48230511523</v>
      </c>
      <c r="Q30" s="55" t="s">
        <v>111</v>
      </c>
      <c r="R30" s="68">
        <v>4.4565299999999999</v>
      </c>
    </row>
    <row r="31" spans="1:18" s="53" customFormat="1" ht="25.2" customHeight="1" x14ac:dyDescent="0.3">
      <c r="A31" s="41">
        <v>17</v>
      </c>
      <c r="B31" s="63" t="s">
        <v>55</v>
      </c>
      <c r="C31" s="63" t="s">
        <v>113</v>
      </c>
      <c r="D31" s="60" t="s">
        <v>56</v>
      </c>
      <c r="E31" s="64" t="s">
        <v>93</v>
      </c>
      <c r="F31" s="64" t="s">
        <v>79</v>
      </c>
      <c r="G31" s="52" t="s">
        <v>94</v>
      </c>
      <c r="H31" s="67">
        <v>3696</v>
      </c>
      <c r="I31" s="52" t="s">
        <v>58</v>
      </c>
      <c r="J31" s="62"/>
      <c r="K31" s="57"/>
      <c r="L31" s="54"/>
      <c r="M31" s="60" t="s">
        <v>57</v>
      </c>
      <c r="N31" s="62"/>
      <c r="O31" s="58"/>
      <c r="P31" s="55">
        <v>48230511523</v>
      </c>
      <c r="Q31" s="55" t="s">
        <v>111</v>
      </c>
      <c r="R31" s="68">
        <v>4.4869439999999994</v>
      </c>
    </row>
    <row r="32" spans="1:18" s="53" customFormat="1" ht="25.2" customHeight="1" x14ac:dyDescent="0.3">
      <c r="A32" s="54">
        <v>18</v>
      </c>
      <c r="B32" s="63" t="s">
        <v>55</v>
      </c>
      <c r="C32" s="63" t="s">
        <v>113</v>
      </c>
      <c r="D32" s="60" t="s">
        <v>56</v>
      </c>
      <c r="E32" s="65" t="s">
        <v>96</v>
      </c>
      <c r="F32" s="65" t="s">
        <v>60</v>
      </c>
      <c r="G32" s="52" t="s">
        <v>95</v>
      </c>
      <c r="H32" s="67">
        <v>3403</v>
      </c>
      <c r="I32" s="52" t="s">
        <v>58</v>
      </c>
      <c r="J32" s="62"/>
      <c r="K32" s="57"/>
      <c r="L32" s="54"/>
      <c r="M32" s="60" t="s">
        <v>57</v>
      </c>
      <c r="N32" s="62"/>
      <c r="O32" s="58"/>
      <c r="P32" s="52">
        <v>48230501522</v>
      </c>
      <c r="Q32" s="52" t="s">
        <v>110</v>
      </c>
      <c r="R32" s="68">
        <v>3.4506419999999998</v>
      </c>
    </row>
    <row r="33" spans="1:18" s="53" customFormat="1" ht="25.2" customHeight="1" x14ac:dyDescent="0.3">
      <c r="A33" s="54">
        <v>19</v>
      </c>
      <c r="B33" s="63" t="s">
        <v>55</v>
      </c>
      <c r="C33" s="63" t="s">
        <v>113</v>
      </c>
      <c r="D33" s="60" t="s">
        <v>56</v>
      </c>
      <c r="E33" s="64" t="s">
        <v>98</v>
      </c>
      <c r="F33" s="64" t="s">
        <v>66</v>
      </c>
      <c r="G33" s="52" t="s">
        <v>97</v>
      </c>
      <c r="H33" s="67">
        <v>800</v>
      </c>
      <c r="I33" s="52" t="s">
        <v>58</v>
      </c>
      <c r="J33" s="62"/>
      <c r="K33" s="57"/>
      <c r="L33" s="54"/>
      <c r="M33" s="60" t="s">
        <v>57</v>
      </c>
      <c r="N33" s="62"/>
      <c r="O33" s="58"/>
      <c r="P33" s="52">
        <v>48230501522</v>
      </c>
      <c r="Q33" s="52" t="s">
        <v>110</v>
      </c>
      <c r="R33" s="68">
        <v>1.2632000000000001</v>
      </c>
    </row>
    <row r="34" spans="1:18" s="53" customFormat="1" ht="25.2" customHeight="1" x14ac:dyDescent="0.3">
      <c r="A34" s="41">
        <v>20</v>
      </c>
      <c r="B34" s="63" t="s">
        <v>55</v>
      </c>
      <c r="C34" s="63" t="s">
        <v>113</v>
      </c>
      <c r="D34" s="60" t="s">
        <v>56</v>
      </c>
      <c r="E34" s="64" t="s">
        <v>64</v>
      </c>
      <c r="F34" s="64" t="s">
        <v>60</v>
      </c>
      <c r="G34" s="52" t="s">
        <v>99</v>
      </c>
      <c r="H34" s="67">
        <v>3535</v>
      </c>
      <c r="I34" s="52" t="s">
        <v>58</v>
      </c>
      <c r="J34" s="62"/>
      <c r="K34" s="57"/>
      <c r="L34" s="54"/>
      <c r="M34" s="60" t="s">
        <v>57</v>
      </c>
      <c r="N34" s="62"/>
      <c r="O34" s="58"/>
      <c r="P34" s="52">
        <v>48230501522</v>
      </c>
      <c r="Q34" s="52" t="s">
        <v>110</v>
      </c>
      <c r="R34" s="68">
        <v>4.1394850000000005</v>
      </c>
    </row>
    <row r="35" spans="1:18" s="53" customFormat="1" ht="25.2" customHeight="1" x14ac:dyDescent="0.3">
      <c r="A35" s="41">
        <v>21</v>
      </c>
      <c r="B35" s="63" t="s">
        <v>55</v>
      </c>
      <c r="C35" s="63" t="s">
        <v>113</v>
      </c>
      <c r="D35" s="60" t="s">
        <v>56</v>
      </c>
      <c r="E35" s="64" t="s">
        <v>101</v>
      </c>
      <c r="F35" s="64" t="s">
        <v>60</v>
      </c>
      <c r="G35" s="52" t="s">
        <v>100</v>
      </c>
      <c r="H35" s="67">
        <v>720</v>
      </c>
      <c r="I35" s="52" t="s">
        <v>58</v>
      </c>
      <c r="J35" s="62"/>
      <c r="K35" s="57"/>
      <c r="L35" s="54"/>
      <c r="M35" s="60" t="s">
        <v>57</v>
      </c>
      <c r="N35" s="62"/>
      <c r="O35" s="58"/>
      <c r="P35" s="52">
        <v>48230501522</v>
      </c>
      <c r="Q35" s="52" t="s">
        <v>110</v>
      </c>
      <c r="R35" s="68">
        <v>0.84311999999999998</v>
      </c>
    </row>
    <row r="36" spans="1:18" s="53" customFormat="1" ht="25.2" customHeight="1" x14ac:dyDescent="0.3">
      <c r="A36" s="54">
        <v>22</v>
      </c>
      <c r="B36" s="63" t="s">
        <v>55</v>
      </c>
      <c r="C36" s="63" t="s">
        <v>113</v>
      </c>
      <c r="D36" s="60" t="s">
        <v>56</v>
      </c>
      <c r="E36" s="64" t="s">
        <v>103</v>
      </c>
      <c r="F36" s="64" t="s">
        <v>60</v>
      </c>
      <c r="G36" s="52" t="s">
        <v>102</v>
      </c>
      <c r="H36" s="67">
        <v>6264</v>
      </c>
      <c r="I36" s="52" t="s">
        <v>58</v>
      </c>
      <c r="J36" s="62"/>
      <c r="K36" s="57"/>
      <c r="L36" s="54"/>
      <c r="M36" s="60" t="s">
        <v>57</v>
      </c>
      <c r="N36" s="62"/>
      <c r="O36" s="58"/>
      <c r="P36" s="55">
        <v>48230511523</v>
      </c>
      <c r="Q36" s="55" t="s">
        <v>111</v>
      </c>
      <c r="R36" s="68">
        <v>7.6044960000000001</v>
      </c>
    </row>
    <row r="37" spans="1:18" s="53" customFormat="1" ht="25.2" customHeight="1" x14ac:dyDescent="0.3">
      <c r="A37" s="54">
        <v>23</v>
      </c>
      <c r="B37" s="63" t="s">
        <v>55</v>
      </c>
      <c r="C37" s="63" t="s">
        <v>113</v>
      </c>
      <c r="D37" s="60" t="s">
        <v>56</v>
      </c>
      <c r="E37" s="64" t="s">
        <v>89</v>
      </c>
      <c r="F37" s="64" t="s">
        <v>60</v>
      </c>
      <c r="G37" s="52" t="s">
        <v>104</v>
      </c>
      <c r="H37" s="67">
        <v>680</v>
      </c>
      <c r="I37" s="52" t="s">
        <v>58</v>
      </c>
      <c r="J37" s="62"/>
      <c r="K37" s="57"/>
      <c r="L37" s="54"/>
      <c r="M37" s="60" t="s">
        <v>57</v>
      </c>
      <c r="N37" s="62"/>
      <c r="O37" s="58"/>
      <c r="P37" s="55">
        <v>48230511523</v>
      </c>
      <c r="Q37" s="55" t="s">
        <v>111</v>
      </c>
      <c r="R37" s="68">
        <v>0.82552000000000003</v>
      </c>
    </row>
    <row r="38" spans="1:18" s="53" customFormat="1" ht="25.2" customHeight="1" x14ac:dyDescent="0.3">
      <c r="A38" s="41">
        <v>24</v>
      </c>
      <c r="B38" s="63" t="s">
        <v>55</v>
      </c>
      <c r="C38" s="63" t="s">
        <v>113</v>
      </c>
      <c r="D38" s="60" t="s">
        <v>56</v>
      </c>
      <c r="E38" s="64" t="s">
        <v>91</v>
      </c>
      <c r="F38" s="64" t="s">
        <v>60</v>
      </c>
      <c r="G38" s="52" t="s">
        <v>105</v>
      </c>
      <c r="H38" s="67">
        <v>1657</v>
      </c>
      <c r="I38" s="52" t="s">
        <v>58</v>
      </c>
      <c r="J38" s="62"/>
      <c r="K38" s="57"/>
      <c r="L38" s="54"/>
      <c r="M38" s="60" t="s">
        <v>57</v>
      </c>
      <c r="N38" s="62"/>
      <c r="O38" s="58"/>
      <c r="P38" s="55">
        <v>48230511523</v>
      </c>
      <c r="Q38" s="55" t="s">
        <v>111</v>
      </c>
      <c r="R38" s="68">
        <v>1.6801980000000001</v>
      </c>
    </row>
    <row r="39" spans="1:18" s="53" customFormat="1" ht="25.2" customHeight="1" x14ac:dyDescent="0.3">
      <c r="A39" s="41">
        <v>25</v>
      </c>
      <c r="B39" s="63" t="s">
        <v>55</v>
      </c>
      <c r="C39" s="63" t="s">
        <v>113</v>
      </c>
      <c r="D39" s="60" t="s">
        <v>56</v>
      </c>
      <c r="E39" s="64" t="s">
        <v>93</v>
      </c>
      <c r="F39" s="64" t="s">
        <v>60</v>
      </c>
      <c r="G39" s="52" t="s">
        <v>106</v>
      </c>
      <c r="H39" s="67">
        <v>4750</v>
      </c>
      <c r="I39" s="52" t="s">
        <v>58</v>
      </c>
      <c r="J39" s="62"/>
      <c r="K39" s="57"/>
      <c r="L39" s="54"/>
      <c r="M39" s="60" t="s">
        <v>57</v>
      </c>
      <c r="N39" s="62"/>
      <c r="O39" s="58"/>
      <c r="P39" s="55">
        <v>48230511523</v>
      </c>
      <c r="Q39" s="55" t="s">
        <v>111</v>
      </c>
      <c r="R39" s="68">
        <v>4.8164999999999996</v>
      </c>
    </row>
    <row r="40" spans="1:18" s="53" customFormat="1" ht="31.2" customHeight="1" x14ac:dyDescent="0.3">
      <c r="A40" s="54">
        <v>26</v>
      </c>
      <c r="B40" s="63" t="s">
        <v>55</v>
      </c>
      <c r="C40" s="63" t="s">
        <v>113</v>
      </c>
      <c r="D40" s="60" t="s">
        <v>56</v>
      </c>
      <c r="E40" s="64" t="s">
        <v>93</v>
      </c>
      <c r="F40" s="64" t="s">
        <v>79</v>
      </c>
      <c r="G40" s="52" t="s">
        <v>107</v>
      </c>
      <c r="H40" s="67">
        <v>3718</v>
      </c>
      <c r="I40" s="52" t="s">
        <v>58</v>
      </c>
      <c r="J40" s="56"/>
      <c r="K40" s="57"/>
      <c r="L40" s="54"/>
      <c r="M40" s="60" t="s">
        <v>57</v>
      </c>
      <c r="N40" s="56"/>
      <c r="O40" s="58"/>
      <c r="P40" s="55">
        <v>48230511523</v>
      </c>
      <c r="Q40" s="55" t="s">
        <v>111</v>
      </c>
      <c r="R40" s="68">
        <v>4.5136520000000004</v>
      </c>
    </row>
    <row r="41" spans="1:18" s="53" customFormat="1" ht="25.2" customHeight="1" x14ac:dyDescent="0.3">
      <c r="A41" s="54">
        <v>27</v>
      </c>
      <c r="B41" s="63" t="s">
        <v>55</v>
      </c>
      <c r="C41" s="63" t="s">
        <v>113</v>
      </c>
      <c r="D41" s="60" t="s">
        <v>56</v>
      </c>
      <c r="E41" s="64" t="s">
        <v>109</v>
      </c>
      <c r="F41" s="64" t="s">
        <v>60</v>
      </c>
      <c r="G41" s="52" t="s">
        <v>108</v>
      </c>
      <c r="H41" s="67">
        <v>2220</v>
      </c>
      <c r="I41" s="52" t="s">
        <v>58</v>
      </c>
      <c r="J41" s="56"/>
      <c r="K41" s="57"/>
      <c r="L41" s="54"/>
      <c r="M41" s="60" t="s">
        <v>57</v>
      </c>
      <c r="N41" s="58"/>
      <c r="O41" s="58"/>
      <c r="P41" s="52">
        <v>48230501522</v>
      </c>
      <c r="Q41" s="52" t="s">
        <v>110</v>
      </c>
      <c r="R41" s="68">
        <v>2.25108</v>
      </c>
    </row>
    <row r="42" spans="1:18" s="34" customFormat="1" ht="13.8" x14ac:dyDescent="0.25">
      <c r="A42" s="28"/>
      <c r="B42" s="28"/>
      <c r="C42" s="42"/>
      <c r="D42" s="30"/>
      <c r="E42" s="30"/>
      <c r="F42" s="30"/>
      <c r="G42" s="30"/>
      <c r="H42" s="66">
        <f>SUM(H15:H41)</f>
        <v>303024</v>
      </c>
      <c r="I42" s="31"/>
      <c r="J42" s="32"/>
      <c r="K42" s="33">
        <v>0</v>
      </c>
      <c r="L42" s="28"/>
      <c r="M42" s="29"/>
      <c r="N42" s="29"/>
      <c r="O42" s="29"/>
      <c r="P42" s="29"/>
      <c r="Q42" s="29"/>
      <c r="R42" s="69">
        <f>SUM(R15:R41)</f>
        <v>343.62430699999993</v>
      </c>
    </row>
    <row r="43" spans="1:18" s="4" customFormat="1" x14ac:dyDescent="0.25">
      <c r="A43" s="1"/>
      <c r="B43" s="1"/>
      <c r="C43" s="1"/>
      <c r="D43" s="1"/>
      <c r="E43" s="1"/>
      <c r="F43" s="1"/>
      <c r="G43" s="1"/>
      <c r="I43" s="3"/>
      <c r="J43" s="7"/>
      <c r="K43" s="1"/>
      <c r="L43" s="9"/>
      <c r="M43" s="10"/>
      <c r="N43" s="10"/>
      <c r="O43" s="10"/>
      <c r="P43" s="10"/>
      <c r="Q43" s="10"/>
      <c r="R43" s="10"/>
    </row>
    <row r="44" spans="1:18" s="4" customFormat="1" x14ac:dyDescent="0.25">
      <c r="A44" s="12" t="s">
        <v>19</v>
      </c>
      <c r="B44" s="12"/>
      <c r="C44" s="2"/>
      <c r="D44" s="2"/>
      <c r="E44" s="2"/>
      <c r="F44" s="2"/>
      <c r="G44" s="2"/>
      <c r="H44" s="2"/>
      <c r="I44" s="35"/>
      <c r="J44" s="35"/>
      <c r="L44" s="9"/>
      <c r="M44" s="10"/>
      <c r="N44" s="10"/>
      <c r="O44" s="10"/>
      <c r="P44" s="10"/>
      <c r="Q44" s="10"/>
      <c r="R44" s="10"/>
    </row>
    <row r="45" spans="1:18" s="4" customFormat="1" x14ac:dyDescent="0.25">
      <c r="A45" s="36" t="s">
        <v>20</v>
      </c>
      <c r="B45" s="36"/>
      <c r="C45" s="37"/>
      <c r="D45" s="37"/>
      <c r="E45" s="37"/>
      <c r="F45" s="37"/>
      <c r="G45" s="37"/>
      <c r="H45" s="2"/>
      <c r="I45" s="3"/>
      <c r="J45" s="2"/>
      <c r="L45" s="9"/>
      <c r="M45" s="10"/>
      <c r="N45" s="10"/>
      <c r="O45" s="10"/>
      <c r="P45" s="10"/>
      <c r="Q45" s="10"/>
      <c r="R45" s="10"/>
    </row>
    <row r="46" spans="1:18" s="4" customFormat="1" x14ac:dyDescent="0.25">
      <c r="A46" s="36" t="s">
        <v>21</v>
      </c>
      <c r="B46" s="36"/>
      <c r="C46" s="37"/>
      <c r="D46" s="37"/>
      <c r="E46" s="37"/>
      <c r="F46" s="37"/>
      <c r="G46" s="37"/>
      <c r="H46" s="2"/>
      <c r="I46" s="3"/>
      <c r="J46" s="2"/>
      <c r="L46" s="9"/>
      <c r="M46" s="10"/>
      <c r="N46" s="10"/>
      <c r="O46" s="10"/>
      <c r="P46" s="10"/>
      <c r="Q46" s="10"/>
      <c r="R46" s="10"/>
    </row>
    <row r="47" spans="1:18" s="4" customFormat="1" x14ac:dyDescent="0.25">
      <c r="A47" s="36" t="s">
        <v>22</v>
      </c>
      <c r="B47" s="36"/>
      <c r="C47" s="37"/>
      <c r="D47" s="37"/>
      <c r="E47" s="37"/>
      <c r="F47" s="37"/>
      <c r="G47" s="37"/>
      <c r="H47" s="2"/>
      <c r="I47" s="3"/>
      <c r="J47" s="2"/>
      <c r="L47" s="9"/>
      <c r="M47" s="10"/>
      <c r="N47" s="10"/>
      <c r="O47" s="10"/>
      <c r="P47" s="10"/>
      <c r="Q47" s="10"/>
      <c r="R47" s="10"/>
    </row>
    <row r="48" spans="1:18" s="49" customFormat="1" ht="46.2" customHeight="1" x14ac:dyDescent="0.25">
      <c r="A48" s="70" t="s">
        <v>54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61"/>
    </row>
    <row r="49" spans="1:18" s="49" customFormat="1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</row>
    <row r="50" spans="1:18" s="49" customFormat="1" x14ac:dyDescent="0.25">
      <c r="A50" s="36" t="s">
        <v>49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</row>
    <row r="51" spans="1:18" s="49" customFormat="1" x14ac:dyDescent="0.25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</row>
    <row r="52" spans="1:18" s="4" customFormat="1" x14ac:dyDescent="0.25">
      <c r="A52" s="7" t="s">
        <v>23</v>
      </c>
      <c r="B52" s="7"/>
      <c r="C52" s="7"/>
      <c r="D52" s="7"/>
      <c r="E52" s="7"/>
      <c r="F52" s="7"/>
      <c r="G52" s="7"/>
      <c r="H52" s="7"/>
      <c r="L52" s="8" t="s">
        <v>24</v>
      </c>
      <c r="M52" s="7"/>
      <c r="N52" s="1"/>
      <c r="O52" s="9"/>
      <c r="P52" s="9"/>
      <c r="Q52" s="9"/>
      <c r="R52" s="9"/>
    </row>
    <row r="53" spans="1:18" s="4" customFormat="1" x14ac:dyDescent="0.25">
      <c r="A53" s="7" t="s">
        <v>25</v>
      </c>
      <c r="B53" s="7"/>
      <c r="C53" s="7"/>
      <c r="D53" s="7"/>
      <c r="E53" s="7"/>
      <c r="F53" s="7"/>
      <c r="G53" s="7"/>
      <c r="H53" s="7"/>
      <c r="L53" s="8" t="s">
        <v>26</v>
      </c>
      <c r="M53" s="38"/>
      <c r="N53" s="39"/>
      <c r="O53" s="9"/>
      <c r="P53" s="9"/>
      <c r="Q53" s="9"/>
      <c r="R53" s="9"/>
    </row>
    <row r="54" spans="1:18" s="4" customFormat="1" x14ac:dyDescent="0.25">
      <c r="A54" s="2"/>
      <c r="B54" s="2"/>
      <c r="C54" s="7" t="s">
        <v>53</v>
      </c>
      <c r="D54" s="7"/>
      <c r="E54" s="7"/>
      <c r="F54" s="7"/>
      <c r="G54" s="7"/>
      <c r="H54" s="2"/>
      <c r="L54" s="40" t="s">
        <v>27</v>
      </c>
      <c r="M54" s="7"/>
      <c r="O54" s="9"/>
      <c r="P54" s="9"/>
      <c r="Q54" s="9"/>
      <c r="R54" s="9"/>
    </row>
    <row r="55" spans="1:18" s="4" customFormat="1" x14ac:dyDescent="0.25">
      <c r="A55" s="1"/>
      <c r="B55" s="1"/>
      <c r="C55" s="1"/>
      <c r="D55" s="1"/>
      <c r="E55" s="1"/>
      <c r="F55" s="1"/>
      <c r="G55" s="1"/>
      <c r="H55" s="2"/>
      <c r="I55" s="3"/>
      <c r="J55" s="7"/>
      <c r="K55" s="1"/>
      <c r="L55" s="9"/>
      <c r="M55" s="10"/>
      <c r="N55" s="10"/>
      <c r="O55" s="10"/>
      <c r="P55" s="10"/>
      <c r="Q55" s="10"/>
      <c r="R55" s="10"/>
    </row>
    <row r="56" spans="1:18" s="4" customFormat="1" x14ac:dyDescent="0.25">
      <c r="A56" s="1"/>
      <c r="B56" s="1"/>
      <c r="C56" s="1"/>
      <c r="D56" s="1"/>
      <c r="E56" s="1"/>
      <c r="F56" s="1"/>
      <c r="G56" s="1"/>
      <c r="H56" s="2"/>
      <c r="I56" s="3"/>
      <c r="J56" s="7"/>
      <c r="K56" s="1"/>
      <c r="L56" s="9"/>
      <c r="M56" s="10"/>
      <c r="N56" s="10"/>
      <c r="O56" s="10"/>
      <c r="P56" s="10"/>
      <c r="Q56" s="10"/>
      <c r="R56" s="10"/>
    </row>
    <row r="57" spans="1:18" s="4" customFormat="1" x14ac:dyDescent="0.25">
      <c r="A57" s="1"/>
      <c r="B57" s="1"/>
      <c r="C57" s="1"/>
      <c r="D57" s="1"/>
      <c r="E57" s="1"/>
      <c r="F57" s="1"/>
      <c r="G57" s="1"/>
      <c r="H57" s="2"/>
      <c r="I57" s="3"/>
      <c r="J57" s="7"/>
      <c r="K57" s="1"/>
      <c r="L57" s="9"/>
      <c r="M57" s="10"/>
      <c r="N57" s="10"/>
      <c r="O57" s="10"/>
      <c r="P57" s="10"/>
      <c r="Q57" s="10"/>
      <c r="R57" s="10"/>
    </row>
    <row r="58" spans="1:18" s="4" customFormat="1" x14ac:dyDescent="0.25">
      <c r="A58" s="1"/>
      <c r="B58" s="1"/>
      <c r="C58" s="1"/>
      <c r="D58" s="1"/>
      <c r="E58" s="1"/>
      <c r="F58" s="1"/>
      <c r="G58" s="1"/>
      <c r="H58" s="2"/>
      <c r="I58" s="3"/>
      <c r="J58" s="7"/>
      <c r="K58" s="1"/>
      <c r="L58" s="9"/>
      <c r="M58" s="10"/>
      <c r="N58" s="10"/>
      <c r="O58" s="10"/>
      <c r="P58" s="10"/>
      <c r="Q58" s="10"/>
      <c r="R58" s="10"/>
    </row>
    <row r="59" spans="1:18" s="4" customFormat="1" x14ac:dyDescent="0.25">
      <c r="A59" s="1"/>
      <c r="B59" s="1"/>
      <c r="C59" s="1"/>
      <c r="D59" s="1"/>
      <c r="E59" s="1"/>
      <c r="F59" s="1"/>
      <c r="G59" s="1"/>
      <c r="H59" s="2"/>
      <c r="I59" s="3"/>
      <c r="J59" s="7"/>
      <c r="K59" s="1"/>
      <c r="L59" s="9"/>
      <c r="M59" s="10"/>
      <c r="N59" s="10"/>
      <c r="O59" s="10"/>
      <c r="P59" s="10"/>
      <c r="Q59" s="10"/>
      <c r="R59" s="10"/>
    </row>
    <row r="60" spans="1:18" s="4" customFormat="1" x14ac:dyDescent="0.25">
      <c r="A60" s="1"/>
      <c r="B60" s="1"/>
      <c r="C60" s="1"/>
      <c r="D60" s="1"/>
      <c r="E60" s="1"/>
      <c r="F60" s="1"/>
      <c r="G60" s="1"/>
      <c r="H60" s="2"/>
      <c r="I60" s="3"/>
      <c r="J60" s="7"/>
      <c r="K60" s="1"/>
      <c r="L60" s="9"/>
      <c r="M60" s="10"/>
      <c r="N60" s="10"/>
      <c r="O60" s="10"/>
      <c r="P60" s="10"/>
      <c r="Q60" s="10"/>
      <c r="R60" s="10"/>
    </row>
    <row r="61" spans="1:18" s="4" customFormat="1" x14ac:dyDescent="0.25">
      <c r="A61" s="1"/>
      <c r="B61" s="1"/>
      <c r="C61" s="1"/>
      <c r="D61" s="1"/>
      <c r="E61" s="1"/>
      <c r="F61" s="1"/>
      <c r="G61" s="1"/>
      <c r="H61" s="2"/>
      <c r="I61" s="3"/>
      <c r="J61" s="7"/>
      <c r="K61" s="1"/>
      <c r="L61" s="9"/>
      <c r="M61" s="10"/>
      <c r="N61" s="10"/>
      <c r="O61" s="10"/>
      <c r="P61" s="10"/>
      <c r="Q61" s="10"/>
      <c r="R61" s="10"/>
    </row>
    <row r="62" spans="1:18" s="4" customFormat="1" x14ac:dyDescent="0.25">
      <c r="A62" s="1"/>
      <c r="B62" s="1"/>
      <c r="C62" s="1"/>
      <c r="D62" s="1"/>
      <c r="E62" s="1"/>
      <c r="F62" s="1"/>
      <c r="G62" s="1"/>
      <c r="H62" s="2"/>
      <c r="I62" s="3"/>
      <c r="J62" s="7"/>
      <c r="K62" s="1"/>
      <c r="L62" s="9"/>
      <c r="M62" s="10"/>
      <c r="N62" s="10"/>
      <c r="O62" s="10"/>
      <c r="P62" s="10"/>
      <c r="Q62" s="10"/>
      <c r="R62" s="10"/>
    </row>
    <row r="63" spans="1:18" s="4" customFormat="1" x14ac:dyDescent="0.25">
      <c r="A63" s="1"/>
      <c r="B63" s="1"/>
      <c r="C63" s="1"/>
      <c r="D63" s="1"/>
      <c r="E63" s="1"/>
      <c r="F63" s="1"/>
      <c r="G63" s="1"/>
      <c r="H63" s="2"/>
      <c r="I63" s="3"/>
      <c r="J63" s="7"/>
      <c r="K63" s="1"/>
      <c r="L63" s="9"/>
      <c r="M63" s="10"/>
      <c r="N63" s="10"/>
      <c r="O63" s="10"/>
      <c r="P63" s="10"/>
      <c r="Q63" s="10"/>
      <c r="R63" s="10"/>
    </row>
    <row r="73" spans="8:18" s="1" customFormat="1" ht="31.5" customHeight="1" x14ac:dyDescent="0.25">
      <c r="H73" s="2"/>
      <c r="I73" s="3"/>
      <c r="J73" s="7"/>
      <c r="L73" s="9"/>
      <c r="M73" s="10"/>
      <c r="N73" s="10"/>
      <c r="O73" s="10"/>
      <c r="P73" s="10"/>
      <c r="Q73" s="10"/>
      <c r="R73" s="10"/>
    </row>
  </sheetData>
  <autoFilter ref="A14:R42"/>
  <mergeCells count="1">
    <mergeCell ref="A48:Q48"/>
  </mergeCells>
  <pageMargins left="0.23622047244094491" right="0.23622047244094491" top="0.35433070866141736" bottom="0.27559055118110237" header="0.19685039370078741" footer="0.15748031496062992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РН-САМНГ-1.02.20</vt:lpstr>
      <vt:lpstr>'РН-САМНГ-1.02.20'!Заголовки_для_печати</vt:lpstr>
      <vt:lpstr>'РН-САМНГ-1.02.20'!Область_печати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2020-03-02T14:35:13Z</dcterms:modified>
</cp:coreProperties>
</file>